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Muestra estratificada" sheetId="1" r:id="rId1"/>
    <sheet name="Hoja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B16" i="2"/>
  <c r="C15" i="2"/>
  <c r="E15" i="2" s="1"/>
  <c r="E14" i="2"/>
  <c r="C14" i="2"/>
  <c r="C13" i="2"/>
  <c r="E13" i="2" s="1"/>
  <c r="E12" i="2"/>
  <c r="C12" i="2"/>
  <c r="C11" i="2"/>
  <c r="E11" i="2" s="1"/>
  <c r="E10" i="2"/>
  <c r="C10" i="2"/>
  <c r="C9" i="2"/>
  <c r="E9" i="2" s="1"/>
  <c r="E8" i="2"/>
  <c r="C8" i="2"/>
  <c r="C7" i="2"/>
  <c r="E7" i="2" s="1"/>
  <c r="E16" i="2" s="1"/>
  <c r="E12" i="1" l="1"/>
  <c r="D14" i="1"/>
  <c r="E5" i="1" s="1"/>
  <c r="E8" i="1" l="1"/>
  <c r="E9" i="1"/>
  <c r="G9" i="1" s="1"/>
  <c r="E13" i="1"/>
  <c r="G13" i="1" s="1"/>
  <c r="E6" i="1"/>
  <c r="E10" i="1"/>
  <c r="G10" i="1" s="1"/>
  <c r="E7" i="1"/>
  <c r="G7" i="1" s="1"/>
  <c r="E11" i="1"/>
  <c r="G11" i="1" s="1"/>
  <c r="G6" i="1"/>
  <c r="G5" i="1"/>
  <c r="G12" i="1"/>
  <c r="G8" i="1"/>
  <c r="E14" i="1" l="1"/>
  <c r="G14" i="1"/>
</calcChain>
</file>

<file path=xl/sharedStrings.xml><?xml version="1.0" encoding="utf-8"?>
<sst xmlns="http://schemas.openxmlformats.org/spreadsheetml/2006/main" count="38" uniqueCount="22">
  <si>
    <t>Población (N)</t>
  </si>
  <si>
    <t>Fraccion de muestreo</t>
  </si>
  <si>
    <t>Muestra (n)</t>
  </si>
  <si>
    <t>Numero de encuestas a aplicar</t>
  </si>
  <si>
    <t>TOTAL</t>
  </si>
  <si>
    <t>PROCESOS</t>
  </si>
  <si>
    <t>OFICINA ASESORA DE CONTROL INTERNO DE GESTIÓN</t>
  </si>
  <si>
    <t>OFICINA ASESORA DE PLANEACIÓN Y ORDENAMIENTO DEL TERRITORIO</t>
  </si>
  <si>
    <t>SECRETARIA GENERAL</t>
  </si>
  <si>
    <t>SECRETARIA DE HACIENDA</t>
  </si>
  <si>
    <t>SECRETARIA DE GOBIERNO, SEGURIDAD Y CONVIVENCIA</t>
  </si>
  <si>
    <t>SECRETARIA DE MOVILIDAD, TRANSITO Y TRANSPORTE</t>
  </si>
  <si>
    <t>SECRETARIA DE DESARROLLO SOCIAL Y ECONOMICO</t>
  </si>
  <si>
    <t>SECRETARIA DE INFRAESTRUCTURA</t>
  </si>
  <si>
    <t>SECRETARIA DE SALUD Y MEDIO AMBIENTE</t>
  </si>
  <si>
    <t>LISTADO MAESTRO DE DOCUMENTOS DEL SISTEMA  DE GESTION DE CALIDAD</t>
  </si>
  <si>
    <t>Código:MEC-FO-001</t>
  </si>
  <si>
    <t>Versión 0.0</t>
  </si>
  <si>
    <t>Fecha de vigencia:</t>
  </si>
  <si>
    <t xml:space="preserve">FORMATO PARA SACAR MUESTRA DE ENCUESTA DE SATISFACCIÓN </t>
  </si>
  <si>
    <t>Código:MEC-FO-011</t>
  </si>
  <si>
    <t xml:space="preserve">Fecha de vigencia: Abril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</si>
</sst>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wrapText="1"/>
    </xf>
    <xf numFmtId="1" fontId="0" fillId="0" borderId="5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1" fontId="0" fillId="2" borderId="3" xfId="0" applyNumberFormat="1" applyFill="1" applyBorder="1"/>
    <xf numFmtId="0" fontId="2" fillId="2" borderId="2" xfId="0" applyFont="1" applyFill="1" applyBorder="1" applyAlignment="1">
      <alignment horizontal="center" vertical="center" wrapText="1"/>
    </xf>
    <xf numFmtId="10" fontId="0" fillId="0" borderId="5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0" fillId="0" borderId="5" xfId="0" applyBorder="1"/>
    <xf numFmtId="0" fontId="0" fillId="2" borderId="3" xfId="0" applyFill="1" applyBorder="1"/>
    <xf numFmtId="1" fontId="0" fillId="0" borderId="5" xfId="0" applyNumberFormat="1" applyBorder="1"/>
    <xf numFmtId="0" fontId="2" fillId="2" borderId="7" xfId="0" applyFont="1" applyFill="1" applyBorder="1" applyAlignment="1">
      <alignment horizontal="center" vertical="center" wrapText="1"/>
    </xf>
    <xf numFmtId="1" fontId="0" fillId="0" borderId="7" xfId="0" applyNumberFormat="1" applyBorder="1" applyAlignment="1">
      <alignment wrapText="1"/>
    </xf>
    <xf numFmtId="10" fontId="0" fillId="0" borderId="7" xfId="1" applyNumberFormat="1" applyFont="1" applyBorder="1" applyAlignment="1">
      <alignment horizontal="center"/>
    </xf>
    <xf numFmtId="0" fontId="0" fillId="0" borderId="7" xfId="0" applyBorder="1"/>
    <xf numFmtId="1" fontId="0" fillId="0" borderId="7" xfId="0" applyNumberFormat="1" applyBorder="1"/>
    <xf numFmtId="1" fontId="0" fillId="2" borderId="7" xfId="0" applyNumberFormat="1" applyFill="1" applyBorder="1"/>
    <xf numFmtId="0" fontId="0" fillId="2" borderId="7" xfId="0" applyFill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122007</xdr:rowOff>
    </xdr:from>
    <xdr:to>
      <xdr:col>0</xdr:col>
      <xdr:colOff>981076</xdr:colOff>
      <xdr:row>2</xdr:row>
      <xdr:rowOff>19049</xdr:rowOff>
    </xdr:to>
    <xdr:pic>
      <xdr:nvPicPr>
        <xdr:cNvPr id="6" name="3 Imagen">
          <a:extLst>
            <a:ext uri="{FF2B5EF4-FFF2-40B4-BE49-F238E27FC236}">
              <a16:creationId xmlns="" xmlns:a16="http://schemas.microsoft.com/office/drawing/2014/main" id="{9C01410C-2EF9-4B90-A3B5-3D415FA046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22007"/>
          <a:ext cx="514351" cy="382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119866</xdr:colOff>
      <xdr:row>2</xdr:row>
      <xdr:rowOff>75830</xdr:rowOff>
    </xdr:from>
    <xdr:to>
      <xdr:col>0</xdr:col>
      <xdr:colOff>1372635</xdr:colOff>
      <xdr:row>2</xdr:row>
      <xdr:rowOff>388812</xdr:rowOff>
    </xdr:to>
    <xdr:sp macro="" textlink="">
      <xdr:nvSpPr>
        <xdr:cNvPr id="7" name="4 CuadroTexto">
          <a:extLst>
            <a:ext uri="{FF2B5EF4-FFF2-40B4-BE49-F238E27FC236}">
              <a16:creationId xmlns="" xmlns:a16="http://schemas.microsoft.com/office/drawing/2014/main" id="{97178A90-8C30-46AE-AAB6-4EF671680220}"/>
            </a:ext>
          </a:extLst>
        </xdr:cNvPr>
        <xdr:cNvSpPr txBox="1"/>
      </xdr:nvSpPr>
      <xdr:spPr>
        <a:xfrm>
          <a:off x="119866" y="561605"/>
          <a:ext cx="1252769" cy="312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479051</xdr:colOff>
      <xdr:row>0</xdr:row>
      <xdr:rowOff>122008</xdr:rowOff>
    </xdr:from>
    <xdr:to>
      <xdr:col>0</xdr:col>
      <xdr:colOff>764679</xdr:colOff>
      <xdr:row>2</xdr:row>
      <xdr:rowOff>2162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9C01410C-2EF9-4B90-A3B5-3D415FA046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051" y="122008"/>
          <a:ext cx="904753" cy="26115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148441</xdr:colOff>
      <xdr:row>1</xdr:row>
      <xdr:rowOff>371105</xdr:rowOff>
    </xdr:from>
    <xdr:to>
      <xdr:col>0</xdr:col>
      <xdr:colOff>1401210</xdr:colOff>
      <xdr:row>2</xdr:row>
      <xdr:rowOff>312612</xdr:rowOff>
    </xdr:to>
    <xdr:sp macro="" textlink="">
      <xdr:nvSpPr>
        <xdr:cNvPr id="3" name="4 CuadroTexto">
          <a:extLst>
            <a:ext uri="{FF2B5EF4-FFF2-40B4-BE49-F238E27FC236}">
              <a16:creationId xmlns="" xmlns:a16="http://schemas.microsoft.com/office/drawing/2014/main" id="{97178A90-8C30-46AE-AAB6-4EF671680220}"/>
            </a:ext>
          </a:extLst>
        </xdr:cNvPr>
        <xdr:cNvSpPr txBox="1"/>
      </xdr:nvSpPr>
      <xdr:spPr>
        <a:xfrm>
          <a:off x="148441" y="380630"/>
          <a:ext cx="1252769" cy="1986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4" sqref="F4"/>
    </sheetView>
  </sheetViews>
  <sheetFormatPr baseColWidth="10" defaultRowHeight="15" x14ac:dyDescent="0.25"/>
  <cols>
    <col min="1" max="1" width="22.7109375" customWidth="1"/>
    <col min="2" max="2" width="15.28515625" customWidth="1"/>
  </cols>
  <sheetData>
    <row r="1" spans="1:7" ht="15" customHeight="1" x14ac:dyDescent="0.25">
      <c r="A1" s="27"/>
      <c r="B1" s="22" t="s">
        <v>19</v>
      </c>
      <c r="C1" s="22"/>
      <c r="D1" s="22"/>
      <c r="E1" s="22"/>
      <c r="F1" s="22" t="s">
        <v>20</v>
      </c>
      <c r="G1" s="22"/>
    </row>
    <row r="2" spans="1:7" ht="23.25" customHeight="1" x14ac:dyDescent="0.25">
      <c r="A2" s="27"/>
      <c r="B2" s="22"/>
      <c r="C2" s="22"/>
      <c r="D2" s="22"/>
      <c r="E2" s="22"/>
      <c r="F2" s="23" t="s">
        <v>17</v>
      </c>
      <c r="G2" s="24"/>
    </row>
    <row r="3" spans="1:7" ht="31.5" customHeight="1" x14ac:dyDescent="0.25">
      <c r="A3" s="27"/>
      <c r="B3" s="22"/>
      <c r="C3" s="22"/>
      <c r="D3" s="22"/>
      <c r="E3" s="22"/>
      <c r="F3" s="23" t="s">
        <v>21</v>
      </c>
      <c r="G3" s="24"/>
    </row>
    <row r="4" spans="1:7" ht="45" x14ac:dyDescent="0.25">
      <c r="A4" s="25" t="s">
        <v>5</v>
      </c>
      <c r="B4" s="25"/>
      <c r="C4" s="25"/>
      <c r="D4" s="15" t="s">
        <v>0</v>
      </c>
      <c r="E4" s="15" t="s">
        <v>1</v>
      </c>
      <c r="F4" s="15" t="s">
        <v>2</v>
      </c>
      <c r="G4" s="15" t="s">
        <v>3</v>
      </c>
    </row>
    <row r="5" spans="1:7" ht="45.75" customHeight="1" x14ac:dyDescent="0.25">
      <c r="A5" s="26" t="s">
        <v>6</v>
      </c>
      <c r="B5" s="26"/>
      <c r="C5" s="26"/>
      <c r="D5" s="16">
        <v>150</v>
      </c>
      <c r="E5" s="17">
        <f>(D5/D14)</f>
        <v>2.967359050445104E-2</v>
      </c>
      <c r="F5" s="18">
        <v>1067</v>
      </c>
      <c r="G5" s="19">
        <f>F5*E5</f>
        <v>31.66172106824926</v>
      </c>
    </row>
    <row r="6" spans="1:7" x14ac:dyDescent="0.25">
      <c r="A6" s="26" t="s">
        <v>7</v>
      </c>
      <c r="B6" s="26"/>
      <c r="C6" s="26"/>
      <c r="D6" s="16">
        <v>805</v>
      </c>
      <c r="E6" s="17">
        <f>(D6/D14)</f>
        <v>0.15924826904055392</v>
      </c>
      <c r="F6" s="18">
        <v>1067</v>
      </c>
      <c r="G6" s="19">
        <f t="shared" ref="G6:G13" si="0">F6*E6</f>
        <v>169.91790306627104</v>
      </c>
    </row>
    <row r="7" spans="1:7" x14ac:dyDescent="0.25">
      <c r="A7" s="26" t="s">
        <v>8</v>
      </c>
      <c r="B7" s="26"/>
      <c r="C7" s="26"/>
      <c r="D7" s="16">
        <v>500</v>
      </c>
      <c r="E7" s="17">
        <f>(D7/D14)</f>
        <v>9.8911968348170135E-2</v>
      </c>
      <c r="F7" s="18">
        <v>1067</v>
      </c>
      <c r="G7" s="19">
        <f t="shared" si="0"/>
        <v>105.53907022749753</v>
      </c>
    </row>
    <row r="8" spans="1:7" x14ac:dyDescent="0.25">
      <c r="A8" s="26" t="s">
        <v>9</v>
      </c>
      <c r="B8" s="26"/>
      <c r="C8" s="26"/>
      <c r="D8" s="16">
        <v>700</v>
      </c>
      <c r="E8" s="17">
        <f>(D8/D14)</f>
        <v>0.13847675568743817</v>
      </c>
      <c r="F8" s="18">
        <v>1067</v>
      </c>
      <c r="G8" s="19">
        <f t="shared" si="0"/>
        <v>147.75469831849654</v>
      </c>
    </row>
    <row r="9" spans="1:7" x14ac:dyDescent="0.25">
      <c r="A9" s="26" t="s">
        <v>10</v>
      </c>
      <c r="B9" s="26"/>
      <c r="C9" s="26"/>
      <c r="D9" s="16">
        <v>400</v>
      </c>
      <c r="E9" s="17">
        <f>(D9/D14)</f>
        <v>7.9129574678536096E-2</v>
      </c>
      <c r="F9" s="18">
        <v>1067</v>
      </c>
      <c r="G9" s="19">
        <f t="shared" si="0"/>
        <v>84.431256181998009</v>
      </c>
    </row>
    <row r="10" spans="1:7" x14ac:dyDescent="0.25">
      <c r="A10" s="26" t="s">
        <v>11</v>
      </c>
      <c r="B10" s="26"/>
      <c r="C10" s="26"/>
      <c r="D10" s="16">
        <v>500</v>
      </c>
      <c r="E10" s="17">
        <f>(D10/D14)</f>
        <v>9.8911968348170135E-2</v>
      </c>
      <c r="F10" s="18">
        <v>1067</v>
      </c>
      <c r="G10" s="19">
        <f t="shared" si="0"/>
        <v>105.53907022749753</v>
      </c>
    </row>
    <row r="11" spans="1:7" x14ac:dyDescent="0.25">
      <c r="A11" s="26" t="s">
        <v>12</v>
      </c>
      <c r="B11" s="26"/>
      <c r="C11" s="26"/>
      <c r="D11" s="16">
        <v>400</v>
      </c>
      <c r="E11" s="17">
        <f>(D11/D14)</f>
        <v>7.9129574678536096E-2</v>
      </c>
      <c r="F11" s="18">
        <v>1067</v>
      </c>
      <c r="G11" s="19">
        <f t="shared" si="0"/>
        <v>84.431256181998009</v>
      </c>
    </row>
    <row r="12" spans="1:7" x14ac:dyDescent="0.25">
      <c r="A12" s="26" t="s">
        <v>13</v>
      </c>
      <c r="B12" s="26"/>
      <c r="C12" s="26"/>
      <c r="D12" s="16">
        <v>600</v>
      </c>
      <c r="E12" s="17">
        <f>(D12/D14)</f>
        <v>0.11869436201780416</v>
      </c>
      <c r="F12" s="18">
        <v>1067</v>
      </c>
      <c r="G12" s="19">
        <f t="shared" si="0"/>
        <v>126.64688427299704</v>
      </c>
    </row>
    <row r="13" spans="1:7" x14ac:dyDescent="0.25">
      <c r="A13" s="26" t="s">
        <v>14</v>
      </c>
      <c r="B13" s="26"/>
      <c r="C13" s="26"/>
      <c r="D13" s="16">
        <v>1000</v>
      </c>
      <c r="E13" s="17">
        <f>(D13/D14)</f>
        <v>0.19782393669634027</v>
      </c>
      <c r="F13" s="18">
        <v>1067</v>
      </c>
      <c r="G13" s="19">
        <f t="shared" si="0"/>
        <v>211.07814045499507</v>
      </c>
    </row>
    <row r="14" spans="1:7" x14ac:dyDescent="0.25">
      <c r="A14" s="26" t="s">
        <v>4</v>
      </c>
      <c r="B14" s="26"/>
      <c r="C14" s="26"/>
      <c r="D14" s="20">
        <f>SUM(D5:D13)</f>
        <v>5055</v>
      </c>
      <c r="E14" s="17">
        <f>SUM(E5:E13)</f>
        <v>1</v>
      </c>
      <c r="F14" s="21"/>
      <c r="G14" s="20">
        <f>SUM(G5:G13)</f>
        <v>1067</v>
      </c>
    </row>
  </sheetData>
  <mergeCells count="16">
    <mergeCell ref="A6:C6"/>
    <mergeCell ref="A1:A3"/>
    <mergeCell ref="B1:E3"/>
    <mergeCell ref="A13:C13"/>
    <mergeCell ref="A14:C14"/>
    <mergeCell ref="A7:C7"/>
    <mergeCell ref="A8:C8"/>
    <mergeCell ref="A9:C9"/>
    <mergeCell ref="A10:C10"/>
    <mergeCell ref="A11:C11"/>
    <mergeCell ref="A12:C12"/>
    <mergeCell ref="F1:G1"/>
    <mergeCell ref="F2:G2"/>
    <mergeCell ref="F3:G3"/>
    <mergeCell ref="A4:C4"/>
    <mergeCell ref="A5:C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5" sqref="D5"/>
    </sheetView>
  </sheetViews>
  <sheetFormatPr baseColWidth="10" defaultRowHeight="15" x14ac:dyDescent="0.25"/>
  <cols>
    <col min="1" max="1" width="27" customWidth="1"/>
    <col min="2" max="2" width="15.28515625" customWidth="1"/>
  </cols>
  <sheetData>
    <row r="1" spans="1:7" ht="15" customHeight="1" x14ac:dyDescent="0.25">
      <c r="A1" s="27"/>
      <c r="B1" s="22" t="s">
        <v>15</v>
      </c>
      <c r="C1" s="22"/>
      <c r="D1" s="22"/>
      <c r="E1" s="22"/>
      <c r="F1" s="30" t="s">
        <v>16</v>
      </c>
      <c r="G1" s="31"/>
    </row>
    <row r="2" spans="1:7" ht="15" customHeight="1" x14ac:dyDescent="0.25">
      <c r="A2" s="27"/>
      <c r="B2" s="22"/>
      <c r="C2" s="22"/>
      <c r="D2" s="22"/>
      <c r="E2" s="22"/>
      <c r="F2" s="30" t="s">
        <v>17</v>
      </c>
      <c r="G2" s="31"/>
    </row>
    <row r="3" spans="1:7" ht="15.75" customHeight="1" thickBot="1" x14ac:dyDescent="0.3">
      <c r="A3" s="28"/>
      <c r="B3" s="29"/>
      <c r="C3" s="29"/>
      <c r="D3" s="29"/>
      <c r="E3" s="29"/>
      <c r="F3" s="32" t="s">
        <v>18</v>
      </c>
      <c r="G3" s="33"/>
    </row>
    <row r="5" spans="1:7" ht="15.75" thickBot="1" x14ac:dyDescent="0.3"/>
    <row r="6" spans="1:7" ht="45.75" thickBot="1" x14ac:dyDescent="0.3">
      <c r="A6" s="2" t="s">
        <v>5</v>
      </c>
      <c r="B6" s="4" t="s">
        <v>0</v>
      </c>
      <c r="C6" s="9" t="s">
        <v>1</v>
      </c>
      <c r="D6" s="9" t="s">
        <v>2</v>
      </c>
      <c r="E6" s="9" t="s">
        <v>3</v>
      </c>
    </row>
    <row r="7" spans="1:7" ht="45.75" thickBot="1" x14ac:dyDescent="0.3">
      <c r="A7" s="1" t="s">
        <v>6</v>
      </c>
      <c r="B7" s="5">
        <v>150</v>
      </c>
      <c r="C7" s="10">
        <f>(B7/B16)</f>
        <v>2.967359050445104E-2</v>
      </c>
      <c r="D7" s="12">
        <v>1067</v>
      </c>
      <c r="E7" s="14">
        <f>D7*C7</f>
        <v>31.66172106824926</v>
      </c>
    </row>
    <row r="8" spans="1:7" ht="60.75" thickBot="1" x14ac:dyDescent="0.3">
      <c r="A8" s="1" t="s">
        <v>7</v>
      </c>
      <c r="B8" s="6">
        <v>805</v>
      </c>
      <c r="C8" s="10">
        <f>(B8/B16)</f>
        <v>0.15924826904055392</v>
      </c>
      <c r="D8" s="12">
        <v>1067</v>
      </c>
      <c r="E8" s="14">
        <f t="shared" ref="E8:E15" si="0">D8*C8</f>
        <v>169.91790306627104</v>
      </c>
    </row>
    <row r="9" spans="1:7" ht="15.75" thickBot="1" x14ac:dyDescent="0.3">
      <c r="A9" s="1" t="s">
        <v>8</v>
      </c>
      <c r="B9" s="6">
        <v>500</v>
      </c>
      <c r="C9" s="10">
        <f>(B9/B16)</f>
        <v>9.8911968348170135E-2</v>
      </c>
      <c r="D9" s="12">
        <v>1067</v>
      </c>
      <c r="E9" s="14">
        <f t="shared" si="0"/>
        <v>105.53907022749753</v>
      </c>
    </row>
    <row r="10" spans="1:7" ht="15.75" thickBot="1" x14ac:dyDescent="0.3">
      <c r="A10" s="1" t="s">
        <v>9</v>
      </c>
      <c r="B10" s="6">
        <v>700</v>
      </c>
      <c r="C10" s="10">
        <f>(B10/B16)</f>
        <v>0.13847675568743817</v>
      </c>
      <c r="D10" s="12">
        <v>1067</v>
      </c>
      <c r="E10" s="14">
        <f t="shared" si="0"/>
        <v>147.75469831849654</v>
      </c>
    </row>
    <row r="11" spans="1:7" ht="30.75" thickBot="1" x14ac:dyDescent="0.3">
      <c r="A11" s="1" t="s">
        <v>10</v>
      </c>
      <c r="B11" s="6">
        <v>400</v>
      </c>
      <c r="C11" s="10">
        <f>(B11/B16)</f>
        <v>7.9129574678536096E-2</v>
      </c>
      <c r="D11" s="12">
        <v>1067</v>
      </c>
      <c r="E11" s="14">
        <f t="shared" si="0"/>
        <v>84.431256181998009</v>
      </c>
    </row>
    <row r="12" spans="1:7" ht="30.75" thickBot="1" x14ac:dyDescent="0.3">
      <c r="A12" s="1" t="s">
        <v>11</v>
      </c>
      <c r="B12" s="6">
        <v>500</v>
      </c>
      <c r="C12" s="10">
        <f>(B12/B16)</f>
        <v>9.8911968348170135E-2</v>
      </c>
      <c r="D12" s="12">
        <v>1067</v>
      </c>
      <c r="E12" s="14">
        <f t="shared" si="0"/>
        <v>105.53907022749753</v>
      </c>
    </row>
    <row r="13" spans="1:7" ht="30.75" thickBot="1" x14ac:dyDescent="0.3">
      <c r="A13" s="1" t="s">
        <v>12</v>
      </c>
      <c r="B13" s="6">
        <v>400</v>
      </c>
      <c r="C13" s="10">
        <f>(B13/B16)</f>
        <v>7.9129574678536096E-2</v>
      </c>
      <c r="D13" s="12">
        <v>1067</v>
      </c>
      <c r="E13" s="14">
        <f t="shared" si="0"/>
        <v>84.431256181998009</v>
      </c>
    </row>
    <row r="14" spans="1:7" ht="30.75" thickBot="1" x14ac:dyDescent="0.3">
      <c r="A14" s="1" t="s">
        <v>13</v>
      </c>
      <c r="B14" s="6">
        <v>600</v>
      </c>
      <c r="C14" s="10">
        <f>(B14/B16)</f>
        <v>0.11869436201780416</v>
      </c>
      <c r="D14" s="12">
        <v>1067</v>
      </c>
      <c r="E14" s="14">
        <f t="shared" si="0"/>
        <v>126.64688427299704</v>
      </c>
    </row>
    <row r="15" spans="1:7" ht="30.75" thickBot="1" x14ac:dyDescent="0.3">
      <c r="A15" s="1" t="s">
        <v>14</v>
      </c>
      <c r="B15" s="7">
        <v>1000</v>
      </c>
      <c r="C15" s="10">
        <f>(B15/B16)</f>
        <v>0.19782393669634027</v>
      </c>
      <c r="D15" s="12">
        <v>1067</v>
      </c>
      <c r="E15" s="14">
        <f t="shared" si="0"/>
        <v>211.07814045499507</v>
      </c>
    </row>
    <row r="16" spans="1:7" ht="15.75" thickBot="1" x14ac:dyDescent="0.3">
      <c r="A16" s="3" t="s">
        <v>4</v>
      </c>
      <c r="B16" s="8">
        <f>SUM(B7:B15)</f>
        <v>5055</v>
      </c>
      <c r="C16" s="11">
        <f>SUM(C7:C15)</f>
        <v>1</v>
      </c>
      <c r="D16" s="13"/>
      <c r="E16" s="8">
        <f>SUM(E7:E15)</f>
        <v>1067</v>
      </c>
    </row>
  </sheetData>
  <mergeCells count="5">
    <mergeCell ref="A1:A3"/>
    <mergeCell ref="B1:E3"/>
    <mergeCell ref="F1:G1"/>
    <mergeCell ref="F2:G2"/>
    <mergeCell ref="F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Muestra estratificada</vt:lpstr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CONTROL INTERNO</cp:lastModifiedBy>
  <dcterms:created xsi:type="dcterms:W3CDTF">2018-05-17T14:48:43Z</dcterms:created>
  <dcterms:modified xsi:type="dcterms:W3CDTF">2018-05-24T22:45:38Z</dcterms:modified>
</cp:coreProperties>
</file>